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25" yWindow="1125" windowWidth="19440" windowHeight="11385"/>
  </bookViews>
  <sheets>
    <sheet name="Обоснование НМЦД" sheetId="1" r:id="rId1"/>
  </sheets>
  <calcPr calcId="191029" refMode="R1C1"/>
</workbook>
</file>

<file path=xl/calcChain.xml><?xml version="1.0" encoding="utf-8"?>
<calcChain xmlns="http://schemas.openxmlformats.org/spreadsheetml/2006/main">
  <c r="F13" i="1" l="1"/>
  <c r="Q13" i="1" l="1"/>
  <c r="H13" i="1" l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<sst xmlns="http://schemas.openxmlformats.org/spreadsheetml/2006/main" count="52" uniqueCount="41">
  <si>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</si>
  <si>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</si>
  <si>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</si>
  <si>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</si>
  <si>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</si>
  <si>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</si>
  <si>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</si>
  <si>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</si>
  <si>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</si>
  <si>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</si>
  <si>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</si>
  <si>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</si>
  <si>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</si>
  <si>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</si>
  <si>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</si>
  <si>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</si>
  <si>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</si>
  <si>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</si>
  <si>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</si>
  <si>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</si>
  <si>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</si>
  <si>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</si>
  <si>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</si>
  <si>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</si>
  <si>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</si>
  <si>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</si>
  <si>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</si>
  <si>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</si>
  <si>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</si>
  <si>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</si>
  <si>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</si>
  <si>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</si>
  <si>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</si>
  <si>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</si>
  <si>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</si>
  <si>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</si>
  <si>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</si>
  <si>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No 049 от 20.05.2024 г</t>
  </si>
  <si>
    <t>№N 78/1 от 17.05.2024</t>
  </si>
  <si>
    <t>№ 20/05 от 20.05.2024</t>
  </si>
  <si>
    <t xml:space="preserve">Сахарный песок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</si>
</sst>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Q13" sqref="Q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72142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37</v>
      </c>
      <c r="F11" s="54"/>
      <c r="G11" s="53" t="s">
        <v>38</v>
      </c>
      <c r="H11" s="54"/>
      <c r="I11" s="53" t="s">
        <v>39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40</v>
      </c>
      <c r="C13" s="42" t="s">
        <v>36</v>
      </c>
      <c r="D13" s="20">
        <v>700</v>
      </c>
      <c r="E13" s="44">
        <v>108.2</v>
      </c>
      <c r="F13" s="22">
        <f t="shared" ref="F13" si="0">E13*D13</f>
        <v>75740</v>
      </c>
      <c r="G13" s="21">
        <v>101.97</v>
      </c>
      <c r="H13" s="23">
        <f t="shared" ref="H13" si="1">G13*D13</f>
        <v>71379</v>
      </c>
      <c r="I13" s="21">
        <v>99</v>
      </c>
      <c r="J13" s="22">
        <f t="shared" ref="J13" si="2">I13*D13</f>
        <v>69300</v>
      </c>
      <c r="K13" s="24"/>
      <c r="L13" s="22"/>
      <c r="M13" s="22"/>
      <c r="N13" s="22"/>
      <c r="O13" s="22"/>
      <c r="P13" s="23"/>
      <c r="Q13" s="22">
        <f>ROUND(AVERAGE(E13,G13,I13,K13,M13),2)</f>
        <v>103.06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4.6952795443934985</v>
      </c>
      <c r="T13" s="26">
        <f>S13/Q13*100</f>
        <v>4.5558699246977472</v>
      </c>
      <c r="U13" s="26" t="str">
        <f t="shared" ref="U13" si="5">IF(T13&lt;33,$U$8,$U$9)</f>
        <v>ОДН</v>
      </c>
      <c r="V13" s="27">
        <f t="shared" ref="V13" si="6">D13*Q13</f>
        <v>72142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72142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2024-05-22T04:10:05Z</cp:lastPrinted>
  <dcterms:created xsi:type="dcterms:W3CDTF">2021-01-18T05:46:41Z</dcterms:created>
  <dcterms:modified xsi:type="dcterms:W3CDTF">2024-05-22T04:29:51Z</dcterms:modified>
</cp:coreProperties>
</file>